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<sst xmlns="http://schemas.openxmlformats.org/spreadsheetml/2006/main" count="269" uniqueCount="183">
  <si>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</si>
  <si>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</si>
  <si>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</si>
  <si>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</si>
  <si>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</si>
  <si>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</si>
  <si>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</si>
  <si>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</si>
  <si>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</si>
  <si>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</si>
  <si>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</si>
  <si>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</si>
  <si>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</si>
  <si>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</si>
  <si>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</si>
  <si>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</si>
  <si>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</si>
  <si>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</si>
  <si>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</si>
  <si>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</si>
  <si>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</si>
  <si>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</si>
  <si>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</si>
  <si>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</si>
  <si>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</si>
  <si>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</si>
  <si>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</si>
  <si>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</si>
  <si>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</si>
  <si>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</si>
  <si>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</si>
  <si>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</si>
  <si>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</si>
  <si>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</si>
  <si>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</si>
  <si>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</si>
  <si>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</si>
  <si>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</si>
  <si>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</si>
  <si>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</si>
  <si>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</si>
  <si>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</si>
  <si>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</si>
  <si>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</si>
  <si>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</si>
  <si>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</si>
  <si>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</si>
  <si>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</si>
  <si>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</si>
  <si>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</si>
  <si>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</si>
  <si>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</si>
  <si>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</si>
  <si>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</si>
  <si>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</si>
  <si>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</si>
  <si>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</si>
  <si>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</si>
  <si>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</si>
  <si>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</si>
  <si>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</si>
  <si>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</si>
  <si>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</si>
  <si>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</si>
  <si>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</si>
  <si>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</si>
  <si>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</si>
  <si>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</si>
  <si>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</si>
  <si>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</si>
  <si>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</si>
  <si>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</si>
  <si>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</si>
  <si>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</si>
  <si>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</si>
  <si>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</si>
  <si>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</si>
  <si>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</si>
  <si>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</si>
  <si>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</si>
  <si>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</si>
  <si>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</si>
  <si>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</si>
  <si>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</si>
  <si>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</si>
  <si>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</si>
  <si>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</si>
  <si>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</si>
  <si>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</si>
  <si>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</si>
  <si>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</si>
  <si>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</si>
  <si>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</si>
  <si>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</si>
  <si>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</si>
  <si>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</si>
  <si>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</si>
  <si>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</si>
  <si>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</si>
  <si>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</si>
  <si>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</si>
  <si>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</si>
  <si>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</si>
  <si>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</si>
  <si>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</si>
  <si>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</si>
  <si>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</si>
  <si>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</si>
  <si>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</si>
  <si>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</si>
  <si>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</si>
  <si>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</si>
  <si>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</si>
  <si>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</si>
  <si>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</si>
  <si>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</si>
  <si>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</si>
  <si>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</si>
  <si>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</si>
  <si>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</si>
  <si>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</si>
  <si>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</si>
  <si>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</si>
  <si>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</si>
  <si>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</si>
  <si>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</si>
  <si>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</si>
  <si>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</si>
  <si>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</si>
  <si>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</si>
  <si>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</si>
  <si>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</si>
  <si>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</si>
  <si>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</si>
  <si>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</si>
  <si>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</si>
  <si>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</si>
  <si>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</si>
  <si>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</si>
  <si>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</si>
  <si>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</si>
  <si>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</si>
  <si>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</si>
  <si>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</si>
  <si>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</si>
  <si>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</si>
  <si>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</si>
  <si>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</si>
  <si>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</si>
  <si>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</si>
  <si>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</si>
  <si>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</si>
  <si>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</si>
  <si>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</si>
  <si>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</si>
  <si>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</si>
  <si>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</si>
  <si>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</si>
  <si>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</si>
  <si>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</si>
  <si>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</si>
  <si>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</si>
  <si>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</si>
  <si>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</si>
  <si>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</si>
  <si>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</si>
  <si>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</si>
  <si>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</si>
  <si>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</si>
  <si>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</si>
  <si>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</si>
  <si>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</si>
  <si>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</si>
  <si>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</si>
  <si>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</si>
  <si>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</si>
  <si>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</si>
  <si>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</si>
  <si>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Построение интеллектуальной системы учета электрической энергии в рамках 522-ФЗ ТП-257 г. Армавир</t>
  </si>
  <si>
    <t>P_Ар_ТП_257</t>
  </si>
  <si>
    <t>системы учета электрической энергии в рамках 522-ФЗ ТП-257</t>
  </si>
  <si>
    <t>93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</si>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</sst>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B6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1" t="s">
        <v>182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15" t="s">
        <v>102</v>
      </c>
      <c r="H16" s="123" t="s">
        <v>43</v>
      </c>
      <c r="I16" s="124" t="s">
        <v>38</v>
      </c>
      <c r="J16" s="120" t="s">
        <v>9</v>
      </c>
      <c r="K16" s="121"/>
      <c r="L16" s="121"/>
      <c r="M16" s="122"/>
      <c r="N16" s="121"/>
      <c r="O16" s="114" t="s">
        <v>4</v>
      </c>
      <c r="P16" s="114"/>
      <c r="Q16" s="114"/>
      <c r="R16" s="114"/>
      <c r="S16" s="114"/>
      <c r="T16" s="114"/>
      <c r="U16" s="114"/>
      <c r="V16" s="114" t="s">
        <v>14</v>
      </c>
    </row>
    <row r="17" spans="1:22" s="15" customFormat="1" ht="78.75" x14ac:dyDescent="0.25">
      <c r="A17" s="7"/>
      <c r="B17" s="116"/>
      <c r="C17" s="116"/>
      <c r="D17" s="116"/>
      <c r="E17" s="116"/>
      <c r="F17" s="119"/>
      <c r="G17" s="116"/>
      <c r="H17" s="116"/>
      <c r="I17" s="11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178</v>
      </c>
      <c r="D19" s="102" t="s">
        <v>179</v>
      </c>
      <c r="E19" s="108" t="s">
        <v>172</v>
      </c>
      <c r="F19" s="103" t="s">
        <v>180</v>
      </c>
      <c r="G19" s="104" t="s">
        <v>161</v>
      </c>
      <c r="H19" s="104" t="s">
        <v>162</v>
      </c>
      <c r="I19" s="104" t="s">
        <v>171</v>
      </c>
      <c r="J19" s="103" t="s">
        <v>163</v>
      </c>
      <c r="K19" s="94" t="s">
        <v>173</v>
      </c>
      <c r="L19" s="103"/>
      <c r="M19" s="103"/>
      <c r="N19" s="105" t="s">
        <v>164</v>
      </c>
      <c r="O19" s="104" t="s">
        <v>161</v>
      </c>
      <c r="P19" s="104" t="s">
        <v>181</v>
      </c>
      <c r="Q19" s="80" t="s">
        <v>165</v>
      </c>
      <c r="R19" s="80" t="s">
        <v>175</v>
      </c>
      <c r="S19" s="106">
        <v>55.39</v>
      </c>
      <c r="T19" s="111">
        <v>1.41</v>
      </c>
      <c r="U19" s="67">
        <f>O19*P19*S19*T19</f>
        <v>7263.2907000000005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ТП-257 г. Армавир</v>
      </c>
      <c r="D20" s="102" t="str">
        <f>D19</f>
        <v>P_Ар_ТП_257</v>
      </c>
      <c r="E20" s="109" t="s">
        <v>166</v>
      </c>
      <c r="F20" s="103" t="s">
        <v>180</v>
      </c>
      <c r="G20" s="104" t="s">
        <v>161</v>
      </c>
      <c r="H20" s="104" t="s">
        <v>162</v>
      </c>
      <c r="I20" s="104" t="s">
        <v>171</v>
      </c>
      <c r="J20" s="103" t="s">
        <v>163</v>
      </c>
      <c r="K20" s="110" t="s">
        <v>174</v>
      </c>
      <c r="L20" s="103"/>
      <c r="M20" s="103"/>
      <c r="N20" s="105" t="s">
        <v>164</v>
      </c>
      <c r="O20" s="110" t="s">
        <v>161</v>
      </c>
      <c r="P20" s="112">
        <v>32</v>
      </c>
      <c r="Q20" s="24" t="s">
        <v>167</v>
      </c>
      <c r="R20" s="24" t="s">
        <v>176</v>
      </c>
      <c r="S20" s="111">
        <v>59.4</v>
      </c>
      <c r="T20" s="111">
        <v>1</v>
      </c>
      <c r="U20" s="67">
        <f t="shared" ref="U20" si="0">O20*P20*S20*T20</f>
        <v>1900.8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ТП-257 г. Армавир</v>
      </c>
      <c r="D21" s="102" t="str">
        <f>D19</f>
        <v>P_Ар_ТП_257</v>
      </c>
      <c r="E21" s="109" t="s">
        <v>177</v>
      </c>
      <c r="F21" s="103" t="s">
        <v>180</v>
      </c>
      <c r="G21" s="104" t="s">
        <v>161</v>
      </c>
      <c r="H21" s="104" t="s">
        <v>162</v>
      </c>
      <c r="I21" s="104" t="s">
        <v>171</v>
      </c>
      <c r="J21" s="103"/>
      <c r="K21" s="110" t="s">
        <v>170</v>
      </c>
      <c r="L21" s="107"/>
      <c r="M21" s="107"/>
      <c r="N21" s="105" t="s">
        <v>164</v>
      </c>
      <c r="O21" s="110" t="s">
        <v>161</v>
      </c>
      <c r="P21" s="112">
        <v>1</v>
      </c>
      <c r="Q21" s="24" t="s">
        <v>168</v>
      </c>
      <c r="R21" s="24" t="s">
        <v>169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9873.2607000000007</v>
      </c>
      <c r="V22" s="17" t="s">
        <v>7</v>
      </c>
    </row>
    <row r="23" spans="1:22" ht="18.75" hidden="1" x14ac:dyDescent="0.25">
      <c r="B23" s="117" t="s">
        <v>73</v>
      </c>
      <c r="C23" s="117"/>
      <c r="D23" s="117"/>
      <c r="E23" s="117"/>
      <c r="F23" s="117"/>
      <c r="G23" s="117"/>
      <c r="H23" s="117"/>
      <c r="I23" s="11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5" t="s">
        <v>39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2" s="44" customFormat="1" hidden="1" x14ac:dyDescent="0.25">
      <c r="B30" s="127" t="s">
        <v>113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2" s="44" customFormat="1" hidden="1" x14ac:dyDescent="0.25">
      <c r="B31" s="128" t="s">
        <v>115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t="21" hidden="1" customHeight="1" x14ac:dyDescent="0.25">
      <c r="B32" s="125" t="s">
        <v>139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5" t="s">
        <v>65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2:21" s="44" customFormat="1" hidden="1" x14ac:dyDescent="0.25">
      <c r="B35" s="46"/>
      <c r="C35" s="125" t="s">
        <v>66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2:21" s="44" customFormat="1" hidden="1" x14ac:dyDescent="0.25">
      <c r="B36" s="46"/>
      <c r="C36" s="125" t="s">
        <v>67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2:21" s="44" customFormat="1" hidden="1" x14ac:dyDescent="0.25">
      <c r="B37" s="46"/>
      <c r="C37" s="125" t="s">
        <v>68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2:21" s="44" customFormat="1" hidden="1" x14ac:dyDescent="0.25">
      <c r="B38" s="46"/>
      <c r="C38" s="125" t="s">
        <v>69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2:21" s="44" customFormat="1" hidden="1" x14ac:dyDescent="0.25">
      <c r="B39" s="46"/>
      <c r="C39" s="125" t="s">
        <v>70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2:21" s="44" customFormat="1" hidden="1" x14ac:dyDescent="0.25">
      <c r="B40" s="46"/>
      <c r="C40" s="125" t="s">
        <v>71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2:21" s="44" customFormat="1" hidden="1" x14ac:dyDescent="0.25">
      <c r="B41" s="128" t="s">
        <v>44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  <row r="42" spans="2:21" s="44" customFormat="1" ht="36" hidden="1" customHeight="1" x14ac:dyDescent="0.25">
      <c r="B42" s="125" t="s">
        <v>40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</row>
    <row r="43" spans="2:21" s="44" customFormat="1" hidden="1" x14ac:dyDescent="0.25">
      <c r="B43" s="125" t="s">
        <v>41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2:21" s="44" customFormat="1" hidden="1" x14ac:dyDescent="0.25">
      <c r="B44" s="125" t="s">
        <v>116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</row>
    <row r="45" spans="2:21" s="44" customFormat="1" hidden="1" x14ac:dyDescent="0.25">
      <c r="B45" s="125" t="s">
        <v>117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2:21" s="44" customFormat="1" hidden="1" x14ac:dyDescent="0.25">
      <c r="B46" s="51"/>
      <c r="C46" s="125" t="s">
        <v>78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2:21" s="44" customFormat="1" hidden="1" x14ac:dyDescent="0.25">
      <c r="B47" s="51"/>
      <c r="C47" s="125" t="s">
        <v>77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2:21" s="44" customFormat="1" hidden="1" x14ac:dyDescent="0.25">
      <c r="B48" s="51"/>
      <c r="C48" s="125" t="s">
        <v>79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2:21" s="44" customFormat="1" hidden="1" x14ac:dyDescent="0.25">
      <c r="B49" s="51"/>
      <c r="C49" s="125" t="s">
        <v>80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2:21" s="44" customFormat="1" hidden="1" x14ac:dyDescent="0.25">
      <c r="B50" s="51"/>
      <c r="C50" s="125" t="s">
        <v>81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2:21" s="44" customFormat="1" hidden="1" x14ac:dyDescent="0.25">
      <c r="B51" s="51"/>
      <c r="C51" s="125" t="s">
        <v>82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2:21" s="44" customFormat="1" hidden="1" x14ac:dyDescent="0.25">
      <c r="B52" s="51"/>
      <c r="C52" s="125" t="s">
        <v>83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2:21" s="44" customFormat="1" hidden="1" x14ac:dyDescent="0.25">
      <c r="B53" s="51"/>
      <c r="C53" s="125" t="s">
        <v>88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2:21" s="44" customFormat="1" hidden="1" x14ac:dyDescent="0.25">
      <c r="B54" s="51"/>
      <c r="C54" s="125" t="s">
        <v>84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2:21" s="44" customFormat="1" hidden="1" x14ac:dyDescent="0.25">
      <c r="B55" s="51"/>
      <c r="C55" s="125" t="s">
        <v>85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2:21" s="44" customFormat="1" hidden="1" x14ac:dyDescent="0.25">
      <c r="B56" s="51"/>
      <c r="C56" s="125" t="s">
        <v>86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2:21" s="44" customFormat="1" hidden="1" x14ac:dyDescent="0.25">
      <c r="B57" s="51"/>
      <c r="C57" s="125" t="s">
        <v>87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2:21" s="44" customFormat="1" hidden="1" x14ac:dyDescent="0.25">
      <c r="B58" s="126" t="s">
        <v>89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6" t="s">
        <v>64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</row>
    <row r="60" spans="2:21" s="44" customFormat="1" hidden="1" x14ac:dyDescent="0.25">
      <c r="B60" s="126" t="s">
        <v>118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</row>
    <row r="61" spans="2:21" s="44" customFormat="1" hidden="1" x14ac:dyDescent="0.25">
      <c r="B61" s="126" t="s">
        <v>119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</row>
    <row r="62" spans="2:21" s="44" customFormat="1" hidden="1" x14ac:dyDescent="0.25">
      <c r="B62" s="126" t="s">
        <v>120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</row>
    <row r="63" spans="2:21" s="44" customFormat="1" hidden="1" x14ac:dyDescent="0.25">
      <c r="B63" s="126" t="s">
        <v>121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</row>
    <row r="64" spans="2:21" s="47" customFormat="1" ht="35.25" hidden="1" customHeight="1" x14ac:dyDescent="0.25">
      <c r="B64" s="125" t="s">
        <v>122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2:21" s="44" customFormat="1" ht="34.5" hidden="1" customHeight="1" x14ac:dyDescent="0.25">
      <c r="B65" s="125" t="s">
        <v>123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ТП-257 г. Армавир</v>
      </c>
      <c r="D15" s="102" t="str">
        <f>'20.1'!D19</f>
        <v>P_Ар_ТП_257</v>
      </c>
      <c r="E15" s="94"/>
      <c r="F15" s="93" t="str">
        <f>'20.1'!C19</f>
        <v>Построение интеллектуальной системы учета электрической энергии в рамках 522-ФЗ ТП-257 г. Армавир</v>
      </c>
      <c r="G15" s="93" t="str">
        <f>'20.1'!D19</f>
        <v>P_Ар_ТП_257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7" t="s">
        <v>73</v>
      </c>
      <c r="C21" s="117"/>
      <c r="D21" s="117"/>
      <c r="E21" s="117"/>
      <c r="F21" s="117"/>
      <c r="G21" s="117"/>
      <c r="H21" s="117"/>
      <c r="I21" s="11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8" t="s">
        <v>124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2:16" ht="15.75" hidden="1" customHeight="1" x14ac:dyDescent="0.25">
      <c r="C27" s="125" t="s">
        <v>45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48"/>
    </row>
    <row r="28" spans="2:16" ht="31.5" hidden="1" customHeight="1" x14ac:dyDescent="0.25">
      <c r="C28" s="125" t="s">
        <v>46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48"/>
    </row>
    <row r="29" spans="2:16" ht="15.75" hidden="1" customHeight="1" x14ac:dyDescent="0.25">
      <c r="C29" s="125" t="s">
        <v>47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48"/>
    </row>
    <row r="30" spans="2:16" ht="15.75" hidden="1" customHeight="1" x14ac:dyDescent="0.25">
      <c r="C30" s="125" t="s">
        <v>48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48"/>
    </row>
    <row r="31" spans="2:16" hidden="1" x14ac:dyDescent="0.25">
      <c r="C31" s="125" t="s">
        <v>49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49"/>
    </row>
    <row r="32" spans="2:16" hidden="1" x14ac:dyDescent="0.25">
      <c r="C32" s="125" t="s">
        <v>50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49"/>
    </row>
    <row r="33" spans="2:21" hidden="1" x14ac:dyDescent="0.25">
      <c r="C33" s="125" t="s">
        <v>51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49"/>
    </row>
    <row r="34" spans="2:21" ht="15.75" hidden="1" customHeight="1" x14ac:dyDescent="0.25">
      <c r="C34" s="125" t="s">
        <v>52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48"/>
    </row>
    <row r="35" spans="2:21" ht="15.75" hidden="1" customHeight="1" x14ac:dyDescent="0.25">
      <c r="C35" s="125" t="s">
        <v>53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48"/>
    </row>
    <row r="36" spans="2:21" hidden="1" x14ac:dyDescent="0.25">
      <c r="C36" s="125" t="s">
        <v>54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49"/>
    </row>
    <row r="37" spans="2:21" ht="15.75" hidden="1" customHeight="1" x14ac:dyDescent="0.25">
      <c r="C37" s="125" t="s">
        <v>55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48"/>
    </row>
    <row r="38" spans="2:21" ht="60.6" hidden="1" customHeight="1" x14ac:dyDescent="0.25">
      <c r="C38" s="125" t="s">
        <v>56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48"/>
    </row>
    <row r="39" spans="2:21" ht="15.75" hidden="1" customHeight="1" x14ac:dyDescent="0.25">
      <c r="C39" s="125" t="s">
        <v>57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48"/>
    </row>
    <row r="40" spans="2:21" ht="21.75" hidden="1" customHeight="1" x14ac:dyDescent="0.25">
      <c r="B40" s="125" t="s">
        <v>91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2:21" ht="55.5" hidden="1" customHeight="1" x14ac:dyDescent="0.25">
      <c r="B41" s="125" t="s">
        <v>103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5" t="s">
        <v>125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5" t="s">
        <v>92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spans="2:21" ht="20.25" hidden="1" customHeight="1" x14ac:dyDescent="0.25">
      <c r="B44" s="125" t="s">
        <v>93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2:21" hidden="1" x14ac:dyDescent="0.25">
      <c r="B45" s="125" t="s">
        <v>94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spans="2:21" hidden="1" x14ac:dyDescent="0.25">
      <c r="B46" s="125" t="s">
        <v>58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spans="2:21" ht="31.5" hidden="1" customHeight="1" x14ac:dyDescent="0.25">
      <c r="B47" s="136" t="s">
        <v>104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21" hidden="1" x14ac:dyDescent="0.25">
      <c r="B48" s="125" t="s">
        <v>59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spans="2:15" ht="32.25" hidden="1" customHeight="1" x14ac:dyDescent="0.25">
      <c r="B49" s="125" t="s">
        <v>126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spans="2:15" ht="36" hidden="1" customHeight="1" x14ac:dyDescent="0.25">
      <c r="B50" s="125" t="s">
        <v>127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W36" sqref="W3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1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14" t="s">
        <v>21</v>
      </c>
      <c r="C12" s="114" t="s">
        <v>11</v>
      </c>
      <c r="D12" s="114" t="s">
        <v>10</v>
      </c>
      <c r="E12" s="114" t="s">
        <v>134</v>
      </c>
      <c r="F12" s="114" t="s">
        <v>135</v>
      </c>
      <c r="G12" s="114" t="s">
        <v>33</v>
      </c>
      <c r="H12" s="114"/>
      <c r="I12" s="114"/>
      <c r="J12" s="114"/>
      <c r="K12" s="114"/>
      <c r="L12" s="114" t="s">
        <v>137</v>
      </c>
      <c r="M12" s="114" t="s">
        <v>98</v>
      </c>
      <c r="N12" s="140" t="s">
        <v>32</v>
      </c>
      <c r="O12" s="140" t="s">
        <v>99</v>
      </c>
      <c r="P12" s="140" t="s">
        <v>31</v>
      </c>
      <c r="Q12" s="138" t="s">
        <v>150</v>
      </c>
      <c r="R12" s="138" t="s">
        <v>151</v>
      </c>
      <c r="S12" s="138" t="s">
        <v>152</v>
      </c>
      <c r="T12" s="138" t="s">
        <v>153</v>
      </c>
      <c r="U12" s="138" t="s">
        <v>154</v>
      </c>
      <c r="V12" s="138" t="s">
        <v>155</v>
      </c>
      <c r="W12" s="138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14"/>
      <c r="C13" s="114"/>
      <c r="D13" s="114"/>
      <c r="E13" s="114"/>
      <c r="F13" s="11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14"/>
      <c r="M13" s="114"/>
      <c r="N13" s="140"/>
      <c r="O13" s="140"/>
      <c r="P13" s="140"/>
      <c r="Q13" s="138" t="s">
        <v>141</v>
      </c>
      <c r="R13" s="138" t="s">
        <v>141</v>
      </c>
      <c r="S13" s="138" t="s">
        <v>141</v>
      </c>
      <c r="T13" s="138" t="s">
        <v>141</v>
      </c>
      <c r="U13" s="138" t="s">
        <v>141</v>
      </c>
      <c r="V13" s="138" t="s">
        <v>141</v>
      </c>
      <c r="W13" s="138" t="s">
        <v>141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143</v>
      </c>
      <c r="R14" s="84" t="s">
        <v>144</v>
      </c>
      <c r="S14" s="84" t="s">
        <v>145</v>
      </c>
      <c r="T14" s="84" t="s">
        <v>146</v>
      </c>
      <c r="U14" s="84" t="s">
        <v>147</v>
      </c>
      <c r="V14" s="84" t="s">
        <v>148</v>
      </c>
      <c r="W14" s="84" t="s">
        <v>149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ТП-257 г. Армавир</v>
      </c>
      <c r="D15" s="90" t="str">
        <f>'20.1'!D19</f>
        <v>P_Ар_ТП_257</v>
      </c>
      <c r="E15" s="91"/>
      <c r="F15" s="91"/>
      <c r="G15" s="85">
        <f>'20.1'!U22/1000</f>
        <v>9.8732607000000012</v>
      </c>
      <c r="H15" s="85">
        <f>G15*1.2</f>
        <v>11.847912840000001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11.847912840000001</v>
      </c>
      <c r="J15" s="31">
        <f>'20.2'!M20/1000</f>
        <v>0</v>
      </c>
      <c r="K15" s="31">
        <f>I15+J15</f>
        <v>11.847912840000001</v>
      </c>
      <c r="L15" s="85"/>
      <c r="M15" s="87">
        <f>K15-L15</f>
        <v>11.847912840000001</v>
      </c>
      <c r="N15" s="85"/>
      <c r="O15" s="86">
        <f>H15-N15</f>
        <v>11.847912840000001</v>
      </c>
      <c r="P15" s="31">
        <f>SUM(Q15:W15)</f>
        <v>4.0244966199999999</v>
      </c>
      <c r="Q15" s="92"/>
      <c r="R15" s="113"/>
      <c r="S15" s="148">
        <v>3.2195973000000002</v>
      </c>
      <c r="T15" s="149">
        <v>0.80489931999999997</v>
      </c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1" t="s">
        <v>74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2:23" s="54" customFormat="1" ht="15.75" hidden="1" x14ac:dyDescent="0.25">
      <c r="B18" s="139" t="s">
        <v>75</v>
      </c>
      <c r="C18" s="139"/>
      <c r="D18" s="139"/>
      <c r="E18" s="139"/>
      <c r="F18" s="139"/>
      <c r="G18" s="139"/>
      <c r="H18" s="139"/>
      <c r="I18" s="139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9" t="s">
        <v>76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8" t="s">
        <v>133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2:23" s="50" customFormat="1" ht="33.75" hidden="1" customHeight="1" x14ac:dyDescent="0.25">
      <c r="B24" s="125" t="s">
        <v>95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23" s="50" customFormat="1" ht="15.75" hidden="1" x14ac:dyDescent="0.25">
      <c r="B25" s="125" t="s">
        <v>130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2:23" s="50" customFormat="1" ht="36" hidden="1" customHeight="1" x14ac:dyDescent="0.25">
      <c r="B26" s="137" t="s">
        <v>112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2:23" s="50" customFormat="1" ht="38.25" hidden="1" customHeight="1" x14ac:dyDescent="0.25">
      <c r="B27" s="125" t="s">
        <v>129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</row>
    <row r="28" spans="2:23" s="50" customFormat="1" ht="19.5" hidden="1" customHeight="1" x14ac:dyDescent="0.25">
      <c r="B28" s="125" t="s">
        <v>60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</row>
    <row r="29" spans="2:23" s="50" customFormat="1" ht="37.9" hidden="1" customHeight="1" x14ac:dyDescent="0.25">
      <c r="B29" s="125" t="s">
        <v>132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</row>
    <row r="30" spans="2:23" s="50" customFormat="1" ht="15.75" hidden="1" x14ac:dyDescent="0.25">
      <c r="B30" s="125" t="s">
        <v>131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</row>
    <row r="31" spans="2:23" s="50" customFormat="1" ht="35.25" hidden="1" customHeight="1" x14ac:dyDescent="0.25">
      <c r="B31" s="125" t="s">
        <v>61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2:23" s="50" customFormat="1" ht="21" hidden="1" customHeight="1" x14ac:dyDescent="0.25">
      <c r="B32" s="125" t="s">
        <v>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</row>
    <row r="33" spans="2:23" s="50" customFormat="1" ht="21" hidden="1" customHeight="1" x14ac:dyDescent="0.25">
      <c r="B33" s="125" t="s">
        <v>111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5" t="s">
        <v>110</v>
      </c>
      <c r="C19" s="125"/>
      <c r="D19" s="125"/>
      <c r="E19" s="125"/>
      <c r="F19" s="125"/>
      <c r="G19" s="125"/>
      <c r="H19" s="125"/>
      <c r="I19" s="125"/>
      <c r="J19" s="125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2026-08-05T06:33:31Z</dcterms:modified>
</cp:coreProperties>
</file>